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Fay\Documents\Concordia\ACCO 420\Review midterm to post\"/>
    </mc:Choice>
  </mc:AlternateContent>
  <bookViews>
    <workbookView xWindow="0" yWindow="0" windowWidth="9440" windowHeight="6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K21" i="1"/>
  <c r="H6" i="1"/>
  <c r="H7" i="1"/>
  <c r="H8" i="1"/>
  <c r="H9" i="1"/>
  <c r="H10" i="1"/>
  <c r="K22" i="1"/>
  <c r="D20" i="1"/>
  <c r="D21" i="1"/>
  <c r="D22" i="1"/>
  <c r="K23" i="1"/>
  <c r="E22" i="1"/>
  <c r="K24" i="1"/>
  <c r="K27" i="1"/>
  <c r="K45" i="1"/>
  <c r="D14" i="1"/>
  <c r="D15" i="1"/>
  <c r="D16" i="1"/>
  <c r="K46" i="1"/>
  <c r="K47" i="1"/>
  <c r="K48" i="1"/>
  <c r="K49" i="1"/>
  <c r="K6" i="1"/>
  <c r="K31" i="1"/>
  <c r="K30" i="1"/>
  <c r="K13" i="1"/>
  <c r="K33" i="1"/>
  <c r="K35" i="1"/>
  <c r="K12" i="1"/>
  <c r="K14" i="1"/>
  <c r="E21" i="1"/>
  <c r="K15" i="1"/>
  <c r="K16" i="1"/>
  <c r="E20" i="1"/>
  <c r="E19" i="1"/>
  <c r="E18" i="1"/>
</calcChain>
</file>

<file path=xl/sharedStrings.xml><?xml version="1.0" encoding="utf-8"?>
<sst xmlns="http://schemas.openxmlformats.org/spreadsheetml/2006/main" count="42" uniqueCount="33">
  <si>
    <t>Question 4</t>
  </si>
  <si>
    <t>Inventory</t>
  </si>
  <si>
    <t>sales</t>
  </si>
  <si>
    <t>gp</t>
  </si>
  <si>
    <t>150000/300000</t>
  </si>
  <si>
    <t>195000/487500</t>
  </si>
  <si>
    <t>Land</t>
  </si>
  <si>
    <t>sale</t>
  </si>
  <si>
    <t>cv</t>
  </si>
  <si>
    <t>Tax</t>
  </si>
  <si>
    <t>Net</t>
  </si>
  <si>
    <t>Equipment</t>
  </si>
  <si>
    <t>nbv</t>
  </si>
  <si>
    <t>per year</t>
  </si>
  <si>
    <t>Required :</t>
  </si>
  <si>
    <t>unrealized profit</t>
  </si>
  <si>
    <t>gain</t>
  </si>
  <si>
    <t>unrealized</t>
  </si>
  <si>
    <t>realized</t>
  </si>
  <si>
    <t>FITA</t>
  </si>
  <si>
    <t>FITL</t>
  </si>
  <si>
    <t>Dividend</t>
  </si>
  <si>
    <t>P</t>
  </si>
  <si>
    <t>S</t>
  </si>
  <si>
    <t>inv real</t>
  </si>
  <si>
    <t>inv unreal</t>
  </si>
  <si>
    <t>equip</t>
  </si>
  <si>
    <t>real</t>
  </si>
  <si>
    <t>div</t>
  </si>
  <si>
    <t>land</t>
  </si>
  <si>
    <t>consol NI</t>
  </si>
  <si>
    <t>Div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</si>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</sst>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/>
    <xf numFmtId="15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workbookViewId="0">
      <selection activeCell="O5" sqref="O5"/>
    </sheetView>
  </sheetViews>
  <sheetFormatPr defaultRowHeight="14.5" x14ac:dyDescent="0.35"/>
  <sheetData>
    <row r="1" spans="1:14" x14ac:dyDescent="0.35">
      <c r="A1" t="s">
        <v>0</v>
      </c>
      <c r="N1" s="8"/>
    </row>
    <row r="2" spans="1:14" x14ac:dyDescent="0.35">
      <c r="J2" t="s">
        <v>14</v>
      </c>
      <c r="N2" s="8"/>
    </row>
    <row r="3" spans="1:14" x14ac:dyDescent="0.35">
      <c r="A3" s="5" t="s">
        <v>1</v>
      </c>
      <c r="J3" s="7"/>
      <c r="N3" s="8"/>
    </row>
    <row r="4" spans="1:14" x14ac:dyDescent="0.35">
      <c r="B4">
        <v>2016</v>
      </c>
      <c r="C4" t="s">
        <v>2</v>
      </c>
      <c r="D4">
        <v>300000</v>
      </c>
      <c r="G4">
        <v>2017</v>
      </c>
      <c r="H4">
        <v>487500</v>
      </c>
      <c r="J4" s="7">
        <v>1</v>
      </c>
      <c r="K4">
        <v>48750</v>
      </c>
      <c r="L4" t="s">
        <v>15</v>
      </c>
      <c r="N4" s="8"/>
    </row>
    <row r="5" spans="1:14" x14ac:dyDescent="0.35">
      <c r="C5" t="s">
        <v>3</v>
      </c>
      <c r="D5" s="1">
        <v>0.25</v>
      </c>
      <c r="G5" t="s">
        <v>3</v>
      </c>
      <c r="H5" s="1">
        <v>0.25</v>
      </c>
      <c r="J5" s="7"/>
      <c r="N5" s="8"/>
    </row>
    <row r="6" spans="1:14" x14ac:dyDescent="0.35">
      <c r="D6">
        <f>+D4*D5</f>
        <v>75000</v>
      </c>
      <c r="H6">
        <f>+H4*H5</f>
        <v>121875</v>
      </c>
      <c r="J6" s="7">
        <v>2</v>
      </c>
      <c r="K6">
        <f>28000*0.25</f>
        <v>7000</v>
      </c>
      <c r="L6" t="s">
        <v>16</v>
      </c>
      <c r="N6" s="8"/>
    </row>
    <row r="7" spans="1:14" x14ac:dyDescent="0.35">
      <c r="B7" t="s">
        <v>4</v>
      </c>
      <c r="D7">
        <f>150000/300000</f>
        <v>0.5</v>
      </c>
      <c r="F7" t="s">
        <v>5</v>
      </c>
      <c r="H7">
        <f>195000/487500</f>
        <v>0.4</v>
      </c>
      <c r="J7" s="7"/>
      <c r="N7" s="8"/>
    </row>
    <row r="8" spans="1:14" x14ac:dyDescent="0.35">
      <c r="D8" s="4">
        <f>+D6*D7</f>
        <v>37500</v>
      </c>
      <c r="H8" s="4">
        <f>+H6*H7</f>
        <v>48750</v>
      </c>
      <c r="J8" s="7">
        <v>3</v>
      </c>
      <c r="K8">
        <v>16800</v>
      </c>
      <c r="L8" t="s">
        <v>17</v>
      </c>
      <c r="N8" s="8"/>
    </row>
    <row r="9" spans="1:14" x14ac:dyDescent="0.35">
      <c r="B9" t="s">
        <v>9</v>
      </c>
      <c r="C9">
        <v>0.3</v>
      </c>
      <c r="D9" s="3">
        <f>-C9*D8</f>
        <v>-11250</v>
      </c>
      <c r="G9">
        <v>0.3</v>
      </c>
      <c r="H9" s="3">
        <f>-G9*H8</f>
        <v>-14625</v>
      </c>
      <c r="J9" s="7"/>
      <c r="K9">
        <v>4200</v>
      </c>
      <c r="L9" t="s">
        <v>18</v>
      </c>
      <c r="N9" s="8"/>
    </row>
    <row r="10" spans="1:14" ht="15" thickBot="1" x14ac:dyDescent="0.4">
      <c r="B10" t="s">
        <v>10</v>
      </c>
      <c r="D10" s="2">
        <f>SUM(D8:D9)</f>
        <v>26250</v>
      </c>
      <c r="F10" t="s">
        <v>10</v>
      </c>
      <c r="H10" s="2">
        <f>SUM(H8:H9)</f>
        <v>34125</v>
      </c>
      <c r="N10" s="8"/>
    </row>
    <row r="11" spans="1:14" ht="15" thickTop="1" x14ac:dyDescent="0.35">
      <c r="J11" s="7">
        <v>4</v>
      </c>
      <c r="K11">
        <v>0</v>
      </c>
      <c r="L11" t="s">
        <v>20</v>
      </c>
      <c r="N11" s="8"/>
    </row>
    <row r="12" spans="1:14" x14ac:dyDescent="0.35">
      <c r="A12" s="5" t="s">
        <v>6</v>
      </c>
      <c r="B12" t="s">
        <v>7</v>
      </c>
      <c r="D12">
        <v>130000</v>
      </c>
      <c r="F12" s="5" t="s">
        <v>21</v>
      </c>
      <c r="H12">
        <v>40000</v>
      </c>
      <c r="K12">
        <f>-H9</f>
        <v>14625</v>
      </c>
      <c r="N12" s="8"/>
    </row>
    <row r="13" spans="1:14" x14ac:dyDescent="0.35">
      <c r="A13">
        <v>2013</v>
      </c>
      <c r="B13" t="s">
        <v>8</v>
      </c>
      <c r="D13" s="1">
        <v>-90000</v>
      </c>
      <c r="K13">
        <f>-D15*0.75</f>
        <v>9000</v>
      </c>
      <c r="N13" s="8"/>
    </row>
    <row r="14" spans="1:14" x14ac:dyDescent="0.35">
      <c r="D14" s="4">
        <f>SUM(D12:D13)</f>
        <v>40000</v>
      </c>
      <c r="K14">
        <f>-D21</f>
        <v>7200</v>
      </c>
      <c r="N14" s="8"/>
    </row>
    <row r="15" spans="1:14" x14ac:dyDescent="0.35">
      <c r="B15" t="s">
        <v>9</v>
      </c>
      <c r="C15">
        <v>0.3</v>
      </c>
      <c r="D15" s="3">
        <f>-C15*D14</f>
        <v>-12000</v>
      </c>
      <c r="K15">
        <f>+E21</f>
        <v>-1800</v>
      </c>
      <c r="N15" s="8"/>
    </row>
    <row r="16" spans="1:14" ht="15" thickBot="1" x14ac:dyDescent="0.4">
      <c r="D16" s="2">
        <f>SUM(D14:D15)</f>
        <v>28000</v>
      </c>
      <c r="K16" s="2">
        <f>SUM(K12:K15)</f>
        <v>29025</v>
      </c>
      <c r="L16" t="s">
        <v>19</v>
      </c>
      <c r="N16" s="8"/>
    </row>
    <row r="17" spans="1:14" ht="15" thickTop="1" x14ac:dyDescent="0.35">
      <c r="E17" t="s">
        <v>13</v>
      </c>
      <c r="N17" s="8"/>
    </row>
    <row r="18" spans="1:14" x14ac:dyDescent="0.35">
      <c r="A18" s="5" t="s">
        <v>11</v>
      </c>
      <c r="B18" t="s">
        <v>7</v>
      </c>
      <c r="D18">
        <v>84000</v>
      </c>
      <c r="E18">
        <f>+D18/4</f>
        <v>21000</v>
      </c>
      <c r="J18" s="7">
        <v>5</v>
      </c>
      <c r="K18">
        <v>480000</v>
      </c>
      <c r="L18" t="s">
        <v>22</v>
      </c>
      <c r="N18" s="8"/>
    </row>
    <row r="19" spans="1:14" x14ac:dyDescent="0.35">
      <c r="A19" s="6">
        <v>42370</v>
      </c>
      <c r="C19" t="s">
        <v>12</v>
      </c>
      <c r="D19">
        <v>-60000</v>
      </c>
      <c r="E19" s="1">
        <f t="shared" ref="E19:E22" si="0">+D19/4</f>
        <v>-15000</v>
      </c>
      <c r="J19" s="7"/>
      <c r="K19">
        <v>275000</v>
      </c>
      <c r="L19" t="s">
        <v>23</v>
      </c>
      <c r="N19" s="8"/>
    </row>
    <row r="20" spans="1:14" x14ac:dyDescent="0.35">
      <c r="D20" s="4">
        <f>SUM(D18:D19)</f>
        <v>24000</v>
      </c>
      <c r="E20" s="4">
        <f t="shared" si="0"/>
        <v>6000</v>
      </c>
      <c r="J20" s="7"/>
      <c r="N20" s="8"/>
    </row>
    <row r="21" spans="1:14" x14ac:dyDescent="0.35">
      <c r="B21" t="s">
        <v>9</v>
      </c>
      <c r="C21">
        <v>0.3</v>
      </c>
      <c r="D21" s="3">
        <f>-C21*D20</f>
        <v>-7200</v>
      </c>
      <c r="E21">
        <f t="shared" si="0"/>
        <v>-1800</v>
      </c>
      <c r="J21" s="7"/>
      <c r="K21">
        <f>+D10</f>
        <v>26250</v>
      </c>
      <c r="L21" t="s">
        <v>24</v>
      </c>
      <c r="N21" s="8"/>
    </row>
    <row r="22" spans="1:14" ht="15" thickBot="1" x14ac:dyDescent="0.4">
      <c r="D22" s="2">
        <f>SUM(D20:D21)</f>
        <v>16800</v>
      </c>
      <c r="E22" s="2">
        <f t="shared" si="0"/>
        <v>4200</v>
      </c>
      <c r="J22" s="7"/>
      <c r="K22">
        <f>-H10</f>
        <v>-34125</v>
      </c>
      <c r="L22" t="s">
        <v>25</v>
      </c>
      <c r="N22" s="8"/>
    </row>
    <row r="23" spans="1:14" ht="15" thickTop="1" x14ac:dyDescent="0.35">
      <c r="J23" s="7"/>
      <c r="K23">
        <f>-D22</f>
        <v>-16800</v>
      </c>
      <c r="L23" t="s">
        <v>26</v>
      </c>
      <c r="N23" s="8"/>
    </row>
    <row r="24" spans="1:14" x14ac:dyDescent="0.35">
      <c r="J24" s="7"/>
      <c r="K24">
        <f>+E22</f>
        <v>4200</v>
      </c>
      <c r="L24" t="s">
        <v>27</v>
      </c>
      <c r="N24" s="8"/>
    </row>
    <row r="25" spans="1:14" x14ac:dyDescent="0.35">
      <c r="J25" s="7"/>
      <c r="K25">
        <v>7000</v>
      </c>
      <c r="L25" t="s">
        <v>29</v>
      </c>
      <c r="N25" s="8"/>
    </row>
    <row r="26" spans="1:14" x14ac:dyDescent="0.35">
      <c r="J26" s="7"/>
      <c r="K26">
        <v>-40000</v>
      </c>
      <c r="L26" t="s">
        <v>28</v>
      </c>
      <c r="N26" s="8"/>
    </row>
    <row r="27" spans="1:14" ht="15" thickBot="1" x14ac:dyDescent="0.4">
      <c r="J27" s="7"/>
      <c r="K27" s="2">
        <f>SUM(K18:K26)</f>
        <v>701525</v>
      </c>
      <c r="N27" s="8"/>
    </row>
    <row r="28" spans="1:14" ht="15" thickTop="1" x14ac:dyDescent="0.35">
      <c r="N28" s="8"/>
    </row>
    <row r="29" spans="1:14" x14ac:dyDescent="0.35">
      <c r="J29" s="7">
        <v>6</v>
      </c>
      <c r="K29">
        <v>380000</v>
      </c>
      <c r="L29" t="s">
        <v>22</v>
      </c>
      <c r="N29" s="8"/>
    </row>
    <row r="30" spans="1:14" x14ac:dyDescent="0.35">
      <c r="J30" s="7"/>
      <c r="K30">
        <f>-D10</f>
        <v>-26250</v>
      </c>
      <c r="N30" s="8"/>
    </row>
    <row r="31" spans="1:14" x14ac:dyDescent="0.35">
      <c r="J31" s="7"/>
      <c r="K31">
        <f>-D16</f>
        <v>-28000</v>
      </c>
      <c r="N31" s="8"/>
    </row>
    <row r="32" spans="1:14" x14ac:dyDescent="0.35">
      <c r="K32">
        <v>176000</v>
      </c>
      <c r="L32" t="s">
        <v>23</v>
      </c>
      <c r="N32" s="8"/>
    </row>
    <row r="33" spans="11:14" x14ac:dyDescent="0.35">
      <c r="K33">
        <f>+K27</f>
        <v>701525</v>
      </c>
      <c r="L33" t="s">
        <v>30</v>
      </c>
      <c r="N33" s="8"/>
    </row>
    <row r="34" spans="11:14" x14ac:dyDescent="0.35">
      <c r="K34">
        <v>-50000</v>
      </c>
      <c r="L34" t="s">
        <v>31</v>
      </c>
      <c r="N34" s="8"/>
    </row>
    <row r="35" spans="11:14" ht="15" thickBot="1" x14ac:dyDescent="0.4">
      <c r="K35" s="2">
        <f>SUM(K29:K34)</f>
        <v>1153275</v>
      </c>
      <c r="N35" s="8"/>
    </row>
    <row r="36" spans="11:14" ht="15.5" thickTop="1" thickBot="1" x14ac:dyDescent="0.4">
      <c r="N36" s="9"/>
    </row>
    <row r="37" spans="11:14" ht="15" thickTop="1" x14ac:dyDescent="0.35">
      <c r="N37" s="8"/>
    </row>
    <row r="38" spans="11:14" x14ac:dyDescent="0.35">
      <c r="K38" t="s">
        <v>32</v>
      </c>
      <c r="N38" s="8"/>
    </row>
    <row r="39" spans="11:14" x14ac:dyDescent="0.35">
      <c r="K39">
        <v>380000</v>
      </c>
      <c r="L39" t="s">
        <v>22</v>
      </c>
    </row>
    <row r="40" spans="11:14" x14ac:dyDescent="0.35">
      <c r="K40">
        <v>480000</v>
      </c>
      <c r="N40" s="10"/>
    </row>
    <row r="41" spans="11:14" x14ac:dyDescent="0.35">
      <c r="K41">
        <v>-50000</v>
      </c>
      <c r="N41" s="10"/>
    </row>
    <row r="42" spans="11:14" x14ac:dyDescent="0.35">
      <c r="K42">
        <v>176000</v>
      </c>
      <c r="L42" t="s">
        <v>23</v>
      </c>
      <c r="N42" s="10"/>
    </row>
    <row r="43" spans="11:14" x14ac:dyDescent="0.35">
      <c r="K43">
        <v>275000</v>
      </c>
      <c r="N43" s="10"/>
    </row>
    <row r="44" spans="11:14" x14ac:dyDescent="0.35">
      <c r="K44">
        <v>-40000</v>
      </c>
      <c r="N44" s="10"/>
    </row>
    <row r="45" spans="11:14" x14ac:dyDescent="0.35">
      <c r="K45">
        <f>-H10</f>
        <v>-34125</v>
      </c>
      <c r="N45" s="10"/>
    </row>
    <row r="46" spans="11:14" x14ac:dyDescent="0.35">
      <c r="K46">
        <f>-D16*0.75</f>
        <v>-21000</v>
      </c>
      <c r="N46" s="10"/>
    </row>
    <row r="47" spans="11:14" x14ac:dyDescent="0.35">
      <c r="K47">
        <f>-D22</f>
        <v>-16800</v>
      </c>
      <c r="N47" s="10"/>
    </row>
    <row r="48" spans="11:14" x14ac:dyDescent="0.35">
      <c r="K48">
        <f>+E22</f>
        <v>4200</v>
      </c>
      <c r="N48" s="10"/>
    </row>
    <row r="49" spans="11:14" ht="15" thickBot="1" x14ac:dyDescent="0.4">
      <c r="K49" s="2">
        <f>SUM(K39:K48)</f>
        <v>1153275</v>
      </c>
      <c r="N49" s="10"/>
    </row>
    <row r="50" spans="11:14" ht="15" thickTop="1" x14ac:dyDescent="0.35"/>
  </sheetData>
  <pageMargins left="0.7" right="0.7" top="0.75" bottom="0.75" header="0.3" footer="0.3"/>
  <pageSetup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GFAY</dc:creator>
  <cp:lastModifiedBy>Windows User</cp:lastModifiedBy>
  <cp:lastPrinted>2017-10-12T18:43:54Z</cp:lastPrinted>
  <dcterms:created xsi:type="dcterms:W3CDTF">2017-10-01T16:20:20Z</dcterms:created>
  <dcterms:modified xsi:type="dcterms:W3CDTF">2018-10-05T14:16:45Z</dcterms:modified>
</cp:coreProperties>
</file>